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<sst xmlns="http://schemas.openxmlformats.org/spreadsheetml/2006/main" count="118" uniqueCount="75">
  <si>
    <t>Česká kuželkářská
asociace</t>
  </si>
  <si>
    <t>Zápis o utkání</t>
  </si>
  <si>
    <t xml:space="preserve">Kuželna:  </t>
  </si>
  <si>
    <t>TJ VOKD Poruba</t>
  </si>
  <si>
    <t>Datum:  </t>
  </si>
  <si>
    <t>13.11.2021</t>
  </si>
  <si>
    <t>Domácí</t>
  </si>
  <si>
    <t>TJ Unie Hlubina</t>
  </si>
  <si>
    <t>Hosté</t>
  </si>
  <si>
    <t>TJ Sokol Chvalíkovice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</si>
  <si>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</si>
  <si>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</si>
  <si>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</si>
  <si>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</si>
  <si>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</si>
  <si>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</si>
  <si>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</si>
  <si>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</si>
  <si>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</si>
  <si>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</si>
  <si>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</si>
  <si>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Zatyko</t>
  </si>
  <si>
    <t>Staněk</t>
  </si>
  <si>
    <t>Michal</t>
  </si>
  <si>
    <t>Jiří</t>
  </si>
  <si>
    <t>Marek</t>
  </si>
  <si>
    <t>Hendrych</t>
  </si>
  <si>
    <t>Martin</t>
  </si>
  <si>
    <t>Radek</t>
  </si>
  <si>
    <t>Basta</t>
  </si>
  <si>
    <t>Petr</t>
  </si>
  <si>
    <t>Josef</t>
  </si>
  <si>
    <t>Žídek</t>
  </si>
  <si>
    <t>Mückstein</t>
  </si>
  <si>
    <t>Jan</t>
  </si>
  <si>
    <t>Otto</t>
  </si>
  <si>
    <t>Žáček</t>
  </si>
  <si>
    <t>Přemysl</t>
  </si>
  <si>
    <t>David</t>
  </si>
  <si>
    <t>Pavel</t>
  </si>
  <si>
    <t>Aleš</t>
  </si>
  <si>
    <t>Celkový výkon družstva  </t>
  </si>
  <si>
    <t>Vedoucí družstva         Jméno:</t>
  </si>
  <si>
    <t>Konečný Vladimír</t>
  </si>
  <si>
    <t>Bodový zisk</t>
  </si>
  <si>
    <t>Aleš Staněk</t>
  </si>
  <si>
    <t>Podpis:</t>
  </si>
  <si>
    <t>Rozhodčí</t>
  </si>
  <si>
    <t>Jméno:</t>
  </si>
  <si>
    <t>Vladimír Malovaný</t>
  </si>
  <si>
    <t>Číslo průkazu:</t>
  </si>
  <si>
    <t>II/0521</t>
  </si>
  <si>
    <t>Čas zahájení utkání:  </t>
  </si>
  <si>
    <t>15:30</t>
  </si>
  <si>
    <t>Teplota na kuželně:  </t>
  </si>
  <si>
    <t>Čas ukončení utkání:  </t>
  </si>
  <si>
    <t>19:00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</si>
  <si>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</si>
  <si>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</si>
  <si>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</si>
  <si>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</si>
  <si>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</si>
  <si>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</si>
  <si>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</si>
  <si>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</si>
  <si>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</si>
  <si>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</si>
  <si>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Hájek Josef</t>
  </si>
  <si>
    <t>Basta Petr</t>
  </si>
  <si>
    <t>Mückstein Jonas</t>
  </si>
  <si>
    <t>Mückstein Otto</t>
  </si>
  <si>
    <t>Napomínání hráčů za nesportovní chování či vyloučení ze startu:</t>
  </si>
  <si>
    <t>Různé:</t>
  </si>
  <si>
    <t xml:space="preserve">Datum a podpis rozhodčího:  </t>
  </si>
  <si>
    <t>13.11.2021 Vladimír Malovaný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</si>
</sst>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" workbookViewId="0">
      <selection activeCell="A5" sqref="A5:B5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45</v>
      </c>
      <c r="F8" s="12">
        <v>3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53</v>
      </c>
      <c r="P8" s="12">
        <v>2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50</v>
      </c>
      <c r="F9" s="18">
        <v>2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47</v>
      </c>
      <c r="P9" s="18">
        <v>0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35</v>
      </c>
      <c r="F10" s="18">
        <v>2</v>
      </c>
      <c r="G10" s="19">
        <f>IF(AND(ISBLANK(D10),ISBLANK(E10)),"",D10+E10)</f>
        <v>128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93</v>
      </c>
      <c r="O10" s="18">
        <v>35</v>
      </c>
      <c r="P10" s="18">
        <v>3</v>
      </c>
      <c r="Q10" s="19">
        <f>IF(AND(ISBLANK(N10),ISBLANK(O10)),"",N10+O10)</f>
        <v>128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75</v>
      </c>
      <c r="E11" s="23">
        <v>36</v>
      </c>
      <c r="F11" s="23">
        <v>2</v>
      </c>
      <c r="G11" s="24">
        <f>IF(AND(ISBLANK(D11),ISBLANK(E11)),"",D11+E11)</f>
        <v>111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54</v>
      </c>
      <c r="P11" s="23">
        <v>2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12806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166</v>
      </c>
      <c r="F12" s="28">
        <f>IF(ISNUMBER($G12),SUM(F8:F11),"")</f>
        <v>9</v>
      </c>
      <c r="G12" s="29">
        <f>IF(SUM($G8:$G11)+SUM($Q8:$Q11)&gt;0,SUM(G8:G11),"")</f>
        <v>524</v>
      </c>
      <c r="H12" s="27">
        <f>IF(ISNUMBER($G12),SUM(H8:H11),"")</f>
        <v>2.5</v>
      </c>
      <c r="I12" s="99"/>
      <c r="K12" s="96">
        <v>10164</v>
      </c>
      <c r="L12" s="97"/>
      <c r="M12" s="26" t="s">
        <v>18</v>
      </c>
      <c r="N12" s="27">
        <f>IF(ISNUMBER($G12),SUM(N8:N11),"")</f>
        <v>354</v>
      </c>
      <c r="O12" s="28">
        <f>IF(ISNUMBER($G12),SUM(O8:O11),"")</f>
        <v>189</v>
      </c>
      <c r="P12" s="28">
        <f>IF(ISNUMBER($G12),SUM(P8:P11),"")</f>
        <v>7</v>
      </c>
      <c r="Q12" s="29">
        <f>IF(SUM($G8:$G11)+SUM($Q8:$Q11)&gt;0,SUM(Q8:Q11),"")</f>
        <v>543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36</v>
      </c>
      <c r="F13" s="12">
        <v>1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96</v>
      </c>
      <c r="O13" s="12">
        <v>35</v>
      </c>
      <c r="P13" s="12">
        <v>3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44</v>
      </c>
      <c r="F14" s="18">
        <v>0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45</v>
      </c>
      <c r="P14" s="18">
        <v>1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45</v>
      </c>
      <c r="F15" s="18">
        <v>2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98</v>
      </c>
      <c r="O15" s="18">
        <v>41</v>
      </c>
      <c r="P15" s="18">
        <v>1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35</v>
      </c>
      <c r="F16" s="23">
        <v>1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54</v>
      </c>
      <c r="P16" s="23">
        <v>1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15617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160</v>
      </c>
      <c r="F17" s="28">
        <f>IF(ISNUMBER($G17),SUM(F13:F16),"")</f>
        <v>4</v>
      </c>
      <c r="G17" s="29">
        <f>IF(SUM($G13:$G16)+SUM($Q13:$Q16)&gt;0,SUM(G13:G16),"")</f>
        <v>522</v>
      </c>
      <c r="H17" s="27">
        <f>IF(ISNUMBER($G17),SUM(H13:H16),"")</f>
        <v>1</v>
      </c>
      <c r="I17" s="99"/>
      <c r="K17" s="96">
        <v>15155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175</v>
      </c>
      <c r="P17" s="28">
        <f>IF(ISNUMBER($G17),SUM(P13:P16),"")</f>
        <v>6</v>
      </c>
      <c r="Q17" s="29">
        <f>IF(SUM($G13:$G16)+SUM($Q13:$Q16)&gt;0,SUM(Q13:Q16),"")</f>
        <v>548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102</v>
      </c>
      <c r="E18" s="12">
        <v>53</v>
      </c>
      <c r="F18" s="12">
        <v>0</v>
      </c>
      <c r="G18" s="13">
        <f>IF(AND(ISBLANK(D18),ISBLANK(E18)),"",D18+E18)</f>
        <v>155</v>
      </c>
      <c r="H18" s="14">
        <f>IF(OR(ISNUMBER($G18),ISNUMBER($Q18)),(SIGN(N($G18)-N($Q18))+1)/2,"")</f>
        <v>1</v>
      </c>
      <c r="I18" s="15"/>
      <c r="K18" s="88" t="s">
        <v>26</v>
      </c>
      <c r="L18" s="89"/>
      <c r="M18" s="10">
        <v>1</v>
      </c>
      <c r="N18" s="11">
        <v>89</v>
      </c>
      <c r="O18" s="12">
        <v>53</v>
      </c>
      <c r="P18" s="12">
        <v>0</v>
      </c>
      <c r="Q18" s="13">
        <f>IF(AND(ISBLANK(N18),ISBLANK(O18)),"",N18+O18)</f>
        <v>142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27</v>
      </c>
      <c r="F19" s="18">
        <v>2</v>
      </c>
      <c r="G19" s="19">
        <f>IF(AND(ISBLANK(D19),ISBLANK(E19)),"",D19+E19)</f>
        <v>118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44</v>
      </c>
      <c r="P19" s="18">
        <v>2</v>
      </c>
      <c r="Q19" s="19">
        <f>IF(AND(ISBLANK(N19),ISBLANK(O19)),"",N19+O19)</f>
        <v>136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85</v>
      </c>
      <c r="E20" s="18">
        <v>45</v>
      </c>
      <c r="F20" s="18">
        <v>0</v>
      </c>
      <c r="G20" s="19">
        <f>IF(AND(ISBLANK(D20),ISBLANK(E20)),"",D20+E20)</f>
        <v>130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80</v>
      </c>
      <c r="O20" s="18">
        <v>44</v>
      </c>
      <c r="P20" s="18">
        <v>1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71</v>
      </c>
      <c r="E21" s="23">
        <v>53</v>
      </c>
      <c r="F21" s="23">
        <v>2</v>
      </c>
      <c r="G21" s="24">
        <f>IF(AND(ISBLANK(D21),ISBLANK(E21)),"",D21+E21)</f>
        <v>124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48</v>
      </c>
      <c r="P21" s="23">
        <v>1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14961</v>
      </c>
      <c r="B22" s="97"/>
      <c r="C22" s="26" t="s">
        <v>18</v>
      </c>
      <c r="D22" s="27">
        <f>IF(ISNUMBER($G22),SUM(D18:D21),"")</f>
        <v>349</v>
      </c>
      <c r="E22" s="28">
        <f>IF(ISNUMBER($G22),SUM(E18:E21),"")</f>
        <v>178</v>
      </c>
      <c r="F22" s="28">
        <f>IF(ISNUMBER($G22),SUM(F18:F21),"")</f>
        <v>4</v>
      </c>
      <c r="G22" s="29">
        <f>IF(SUM($G18:$G21)+SUM($Q18:$Q21)&gt;0,SUM(G18:G21),"")</f>
        <v>527</v>
      </c>
      <c r="H22" s="27">
        <f>IF(ISNUMBER($G22),SUM(H18:H21),"")</f>
        <v>2</v>
      </c>
      <c r="I22" s="99"/>
      <c r="K22" s="96">
        <v>13599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189</v>
      </c>
      <c r="P22" s="28">
        <f>IF(ISNUMBER($G22),SUM(P18:P21),"")</f>
        <v>4</v>
      </c>
      <c r="Q22" s="29">
        <f>IF(SUM($G18:$G21)+SUM($Q18:$Q21)&gt;0,SUM(Q18:Q21),"")</f>
        <v>545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54</v>
      </c>
      <c r="F23" s="12">
        <v>0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85</v>
      </c>
      <c r="O23" s="12">
        <v>35</v>
      </c>
      <c r="P23" s="12">
        <v>2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41</v>
      </c>
      <c r="F24" s="18">
        <v>1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35</v>
      </c>
      <c r="P24" s="18">
        <v>2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102</v>
      </c>
      <c r="E25" s="18">
        <v>35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96</v>
      </c>
      <c r="O25" s="18">
        <v>49</v>
      </c>
      <c r="P25" s="18">
        <v>3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43</v>
      </c>
      <c r="F26" s="23">
        <v>0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50</v>
      </c>
      <c r="P26" s="23">
        <v>2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173</v>
      </c>
      <c r="F27" s="28">
        <f>IF(ISNUMBER($G27),SUM(F23:F26),"")</f>
        <v>1</v>
      </c>
      <c r="G27" s="29">
        <f>IF(SUM($G23:$G26)+SUM($Q23:$Q26)&gt;0,SUM(G23:G26),"")</f>
        <v>550</v>
      </c>
      <c r="H27" s="27">
        <f>IF(ISNUMBER($G27),SUM(H23:H26),"")</f>
        <v>2</v>
      </c>
      <c r="I27" s="99"/>
      <c r="K27" s="96">
        <v>23174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169</v>
      </c>
      <c r="P27" s="28">
        <f>IF(ISNUMBER($G27),SUM(P23:P26),"")</f>
        <v>9</v>
      </c>
      <c r="Q27" s="29">
        <f>IF(SUM($G23:$G26)+SUM($Q23:$Q26)&gt;0,SUM(Q23:Q26),"")</f>
        <v>535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101</v>
      </c>
      <c r="E28" s="12">
        <v>45</v>
      </c>
      <c r="F28" s="12">
        <v>1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26</v>
      </c>
      <c r="L28" s="89"/>
      <c r="M28" s="10">
        <v>1</v>
      </c>
      <c r="N28" s="11">
        <v>84</v>
      </c>
      <c r="O28" s="12">
        <v>36</v>
      </c>
      <c r="P28" s="12">
        <v>1</v>
      </c>
      <c r="Q28" s="13">
        <f>IF(AND(ISBLANK(N28),ISBLANK(O28)),"",N28+O28)</f>
        <v>120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43</v>
      </c>
      <c r="F29" s="18">
        <v>2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89</v>
      </c>
      <c r="O29" s="18">
        <v>45</v>
      </c>
      <c r="P29" s="18">
        <v>0</v>
      </c>
      <c r="Q29" s="19">
        <f>IF(AND(ISBLANK(N29),ISBLANK(O29)),"",N29+O29)</f>
        <v>134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92</v>
      </c>
      <c r="E30" s="18">
        <v>45</v>
      </c>
      <c r="F30" s="18">
        <v>3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87</v>
      </c>
      <c r="O30" s="18">
        <v>44</v>
      </c>
      <c r="P30" s="18">
        <v>1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30</v>
      </c>
      <c r="F31" s="23">
        <v>2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106</v>
      </c>
      <c r="O31" s="23">
        <v>59</v>
      </c>
      <c r="P31" s="23">
        <v>1</v>
      </c>
      <c r="Q31" s="24">
        <f>IF(AND(ISBLANK(N31),ISBLANK(O31)),"",N31+O31)</f>
        <v>165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378</v>
      </c>
      <c r="E32" s="28">
        <f>IF(ISNUMBER($G32),SUM(E28:E31),"")</f>
        <v>163</v>
      </c>
      <c r="F32" s="28">
        <f>IF(ISNUMBER($G32),SUM(F28:F31),"")</f>
        <v>8</v>
      </c>
      <c r="G32" s="29">
        <f>IF(SUM($G28:$G31)+SUM($Q28:$Q31)&gt;0,SUM(G28:G31),"")</f>
        <v>541</v>
      </c>
      <c r="H32" s="27">
        <f>IF(ISNUMBER($G32),SUM(H28:H31),"")</f>
        <v>2</v>
      </c>
      <c r="I32" s="99"/>
      <c r="K32" s="96">
        <v>17625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184</v>
      </c>
      <c r="P32" s="28">
        <f>IF(ISNUMBER($G32),SUM(P28:P31),"")</f>
        <v>3</v>
      </c>
      <c r="Q32" s="29">
        <f>IF(SUM($G28:$G31)+SUM($Q28:$Q31)&gt;0,SUM(Q28:Q31),"")</f>
        <v>550</v>
      </c>
      <c r="R32" s="27">
        <f>IF(ISNUMBER($G32),SUM(R28:R31),"")</f>
        <v>2</v>
      </c>
      <c r="S32" s="99"/>
    </row>
    <row r="33" spans="1:19" ht="12.9" customHeight="1">
      <c r="A33" s="88" t="s">
        <v>25</v>
      </c>
      <c r="B33" s="89"/>
      <c r="C33" s="10">
        <v>1</v>
      </c>
      <c r="D33" s="11">
        <v>83</v>
      </c>
      <c r="E33" s="12">
        <v>36</v>
      </c>
      <c r="F33" s="12">
        <v>2</v>
      </c>
      <c r="G33" s="13">
        <f>IF(AND(ISBLANK(D33),ISBLANK(E33)),"",D33+E33)</f>
        <v>119</v>
      </c>
      <c r="H33" s="14">
        <f>IF(OR(ISNUMBER($G33),ISNUMBER($Q33)),(SIGN(N($G33)-N($Q33))+1)/2,"")</f>
        <v>0</v>
      </c>
      <c r="I33" s="15"/>
      <c r="K33" s="88" t="s">
        <v>22</v>
      </c>
      <c r="L33" s="89"/>
      <c r="M33" s="10">
        <v>1</v>
      </c>
      <c r="N33" s="11">
        <v>89</v>
      </c>
      <c r="O33" s="12">
        <v>35</v>
      </c>
      <c r="P33" s="12">
        <v>1</v>
      </c>
      <c r="Q33" s="13">
        <f>IF(AND(ISBLANK(N33),ISBLANK(O33)),"",N33+O33)</f>
        <v>124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45</v>
      </c>
      <c r="F34" s="18">
        <v>0</v>
      </c>
      <c r="G34" s="19">
        <f>IF(AND(ISBLANK(D34),ISBLANK(E34)),"",D34+E34)</f>
        <v>133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34</v>
      </c>
      <c r="P34" s="18">
        <v>1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105</v>
      </c>
      <c r="E35" s="18">
        <v>35</v>
      </c>
      <c r="F35" s="18">
        <v>3</v>
      </c>
      <c r="G35" s="19">
        <f>IF(AND(ISBLANK(D35),ISBLANK(E35)),"",D35+E35)</f>
        <v>140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88</v>
      </c>
      <c r="O35" s="18">
        <v>62</v>
      </c>
      <c r="P35" s="18">
        <v>0</v>
      </c>
      <c r="Q35" s="19">
        <f>IF(AND(ISBLANK(N35),ISBLANK(O35)),"",N35+O35)</f>
        <v>150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36</v>
      </c>
      <c r="F36" s="23">
        <v>1</v>
      </c>
      <c r="G36" s="24">
        <f>IF(AND(ISBLANK(D36),ISBLANK(E36)),"",D36+E36)</f>
        <v>116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44</v>
      </c>
      <c r="P36" s="23">
        <v>2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152</v>
      </c>
      <c r="F37" s="28">
        <f>IF(ISNUMBER($G37),SUM(F33:F36),"")</f>
        <v>6</v>
      </c>
      <c r="G37" s="29">
        <f>IF(SUM($G33:$G36)+SUM($Q33:$Q36)&gt;0,SUM(G33:G36),"")</f>
        <v>508</v>
      </c>
      <c r="H37" s="27">
        <f>IF(ISNUMBER($G37),SUM(H33:H36),"")</f>
        <v>1</v>
      </c>
      <c r="I37" s="99"/>
      <c r="K37" s="96">
        <v>10476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175</v>
      </c>
      <c r="P37" s="28">
        <f>IF(ISNUMBER($G37),SUM(P33:P36),"")</f>
        <v>4</v>
      </c>
      <c r="Q37" s="29">
        <f>IF(SUM($G33:$G36)+SUM($Q33:$Q36)&gt;0,SUM(Q33:Q36),"")</f>
        <v>538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2180</v>
      </c>
      <c r="E39" s="34">
        <f>IF(ISNUMBER($G39),SUM(E12,E17,E22,E27,E32,E37),"")</f>
        <v>992</v>
      </c>
      <c r="F39" s="34">
        <f>IF(ISNUMBER($G39),SUM(F12,F17,F22,F27,F32,F37),"")</f>
        <v>32</v>
      </c>
      <c r="G39" s="35">
        <f>IF(SUM($G$8:$G$37)+SUM($Q$8:$Q$37)&gt;0,SUM(G12,G17,G22,G27,G32,G37),"")</f>
        <v>3172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2178</v>
      </c>
      <c r="O39" s="34">
        <f>IF(ISNUMBER($G39),SUM(O12,O17,O22,O27,O32,O37),"")</f>
        <v>1081</v>
      </c>
      <c r="P39" s="34">
        <f>IF(ISNUMBER($G39),SUM(P12,P17,P22,P27,P32,P37),"")</f>
        <v>33</v>
      </c>
      <c r="Q39" s="35">
        <f>IF(SUM($G$8:$G$37)+SUM($Q$8:$Q$37)&gt;0,SUM(Q12,Q17,Q22,Q27,Q32,Q37),"")</f>
        <v>3259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2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Unie Hlubina – TJ Sokol Chvalíkovice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>
        <v>91</v>
      </c>
      <c r="B57" s="71" t="s">
        <v>67</v>
      </c>
      <c r="C57" s="72"/>
      <c r="D57" s="68">
        <v>8693</v>
      </c>
      <c r="E57" s="71" t="s">
        <v>68</v>
      </c>
      <c r="F57" s="74"/>
      <c r="G57" s="74"/>
      <c r="H57" s="72"/>
      <c r="I57" s="68">
        <v>14961</v>
      </c>
      <c r="J57" s="44"/>
      <c r="K57" s="69">
        <v>55</v>
      </c>
      <c r="L57" s="71" t="s">
        <v>69</v>
      </c>
      <c r="M57" s="72"/>
      <c r="N57" s="68">
        <v>22935</v>
      </c>
      <c r="O57" s="71" t="s">
        <v>70</v>
      </c>
      <c r="P57" s="74"/>
      <c r="Q57" s="74"/>
      <c r="R57" s="72"/>
      <c r="S57" s="70">
        <v>23174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2021-11-13T19:32:41Z</dcterms:modified>
</cp:coreProperties>
</file>